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J80" i="1" l="1"/>
  <c r="H80" i="1"/>
  <c r="F80" i="1"/>
  <c r="C78" i="1"/>
  <c r="C79" i="1" s="1"/>
  <c r="D78" i="1"/>
  <c r="H78" i="1"/>
  <c r="D79" i="1" l="1"/>
  <c r="D80" i="1" s="1"/>
  <c r="I78" i="1"/>
  <c r="H79" i="1"/>
  <c r="I79" i="1" s="1"/>
  <c r="E78" i="1"/>
  <c r="E79" i="1" l="1"/>
</calcChain>
</file>

<file path=xl/sharedStrings.xml><?xml version="1.0" encoding="utf-8"?>
<sst xmlns="http://schemas.openxmlformats.org/spreadsheetml/2006/main" count="94" uniqueCount="92">
  <si>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</si>
  <si>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</si>
  <si>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</si>
  <si>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</si>
  <si>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</si>
  <si>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</si>
  <si>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</si>
  <si>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</si>
  <si>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</si>
  <si>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</si>
  <si>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</si>
  <si>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</si>
  <si>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</si>
  <si>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</si>
  <si>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</si>
  <si>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</si>
  <si>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</si>
  <si>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</si>
  <si>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</si>
  <si>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</si>
  <si>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</si>
  <si>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</si>
  <si>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</si>
  <si>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</si>
  <si>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</si>
  <si>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</si>
  <si>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</si>
  <si>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</si>
  <si>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</si>
  <si>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</si>
  <si>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</si>
  <si>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</si>
  <si>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</si>
  <si>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</si>
  <si>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</si>
  <si>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</si>
  <si>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</si>
  <si>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</si>
  <si>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</si>
  <si>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</si>
  <si>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</si>
  <si>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</si>
  <si>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</si>
  <si>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</si>
  <si>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</si>
  <si>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</si>
  <si>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</si>
  <si>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</si>
  <si>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</si>
  <si>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</si>
  <si>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</si>
  <si>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</si>
  <si>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</si>
  <si>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</si>
  <si>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</si>
  <si>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</si>
  <si>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</si>
  <si>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</si>
  <si>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</si>
  <si>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</si>
  <si>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</si>
  <si>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</si>
  <si>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</si>
  <si>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</si>
  <si>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</si>
  <si>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</si>
  <si>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</si>
  <si>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</si>
  <si>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</si>
  <si>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</si>
  <si>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</si>
  <si>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</si>
  <si>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</si>
  <si>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</si>
  <si>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</si>
  <si>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</si>
  <si>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</si>
  <si>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</si>
  <si>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</si>
  <si>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</si>
  <si>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</si>
  <si>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điện - Cơ điện tử</t>
  </si>
  <si>
    <t xml:space="preserve">         Cấp trình độ giảng dạy: Cao đẳng</t>
  </si>
  <si>
    <r>
      <t xml:space="preserve">         Họ và tên: </t>
    </r>
    <r>
      <rPr>
        <b/>
        <sz val="13"/>
        <color rgb="FF000000"/>
        <rFont val="Times New Roman"/>
        <family val="1"/>
      </rPr>
      <t>NGUYỄN NGỌC QUỲNH</t>
    </r>
  </si>
  <si>
    <t xml:space="preserve">         Nhiệm vụ được phân công giảng dạy (Lý thuyết, thực hành, tích hợp): Lý thuyết, thực hành. </t>
  </si>
  <si>
    <t>Toeic 585</t>
  </si>
  <si>
    <t>Chứng chỉ A</t>
  </si>
  <si>
    <t>Chứng chỉ sư phạm</t>
  </si>
  <si>
    <t>Dạy trên 12 tháng.</t>
  </si>
  <si>
    <t>Làm đề cương CDIO</t>
  </si>
  <si>
    <t>Bằng thạc sĩ cơ khí
Bằng kỹ sư Cơ khí tin học kỹ thuật
Bằng trung học Sửa chữa cơ khí</t>
  </si>
  <si>
    <t>Bảng điểm NCKH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</si>
</sst>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L32" sqref="L32"/>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83</v>
      </c>
      <c r="B8" s="78"/>
      <c r="C8" s="78"/>
      <c r="D8" s="78"/>
      <c r="E8" s="78"/>
      <c r="F8" s="78"/>
      <c r="G8" s="78"/>
      <c r="H8" s="78"/>
      <c r="I8" s="78"/>
      <c r="J8" s="78"/>
    </row>
    <row r="9" spans="1:13" ht="16.8" x14ac:dyDescent="0.3">
      <c r="A9" s="78" t="s">
        <v>81</v>
      </c>
      <c r="B9" s="78"/>
      <c r="C9" s="78"/>
      <c r="D9" s="78"/>
      <c r="E9" s="78"/>
      <c r="F9" s="78"/>
      <c r="G9" s="78"/>
      <c r="H9" s="78"/>
      <c r="I9" s="78"/>
      <c r="J9" s="78"/>
    </row>
    <row r="10" spans="1:13" ht="16.8" x14ac:dyDescent="0.3">
      <c r="A10" s="78" t="s">
        <v>82</v>
      </c>
      <c r="B10" s="78"/>
      <c r="C10" s="78"/>
      <c r="D10" s="78"/>
      <c r="E10" s="78"/>
      <c r="F10" s="78"/>
      <c r="G10" s="78"/>
      <c r="H10" s="78"/>
      <c r="I10" s="78"/>
      <c r="J10" s="78"/>
    </row>
    <row r="11" spans="1:13" ht="20.399999999999999" customHeight="1" x14ac:dyDescent="0.3">
      <c r="A11" s="33" t="s">
        <v>84</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13</v>
      </c>
      <c r="I16" s="22">
        <f t="shared" ref="I16:I47" si="0">(H16/B16)</f>
        <v>0.65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7</v>
      </c>
      <c r="I17" s="26">
        <f t="shared" si="0"/>
        <v>0.58333333333333337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90</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1</v>
      </c>
      <c r="I22" s="16">
        <f t="shared" si="0"/>
        <v>0.5</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2</v>
      </c>
      <c r="I24" s="26">
        <f>(H24/B24)</f>
        <v>0.5</v>
      </c>
      <c r="J24" s="45" t="str">
        <f>IF(I24&gt;=0.5,"Đạt","Không đạt")</f>
        <v>Đạt</v>
      </c>
    </row>
    <row r="25" spans="1:10" ht="252.6" thickBot="1" x14ac:dyDescent="0.35">
      <c r="A25" s="6" t="s">
        <v>70</v>
      </c>
      <c r="B25" s="43">
        <v>2</v>
      </c>
      <c r="C25" s="7">
        <v>2</v>
      </c>
      <c r="D25" s="36">
        <v>0</v>
      </c>
      <c r="E25" s="44">
        <f t="shared" ref="E25:E26" si="2">(D25/B25)</f>
        <v>0</v>
      </c>
      <c r="F25" s="55"/>
      <c r="G25" s="59"/>
      <c r="H25" s="15">
        <v>2</v>
      </c>
      <c r="I25" s="16">
        <f t="shared" si="0"/>
        <v>1</v>
      </c>
      <c r="J25" s="56" t="s">
        <v>85</v>
      </c>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4</v>
      </c>
      <c r="I27" s="26">
        <f>(H27/B27)</f>
        <v>1</v>
      </c>
      <c r="J27" s="46" t="str">
        <f>IF(I27&gt;=0.5,"Đạt","Không đạt")</f>
        <v>Đạt</v>
      </c>
    </row>
    <row r="28" spans="1:10" ht="96.6" thickBot="1" x14ac:dyDescent="0.35">
      <c r="A28" s="6" t="s">
        <v>15</v>
      </c>
      <c r="B28" s="42">
        <v>2</v>
      </c>
      <c r="C28" s="3">
        <v>2</v>
      </c>
      <c r="D28" s="36">
        <v>2</v>
      </c>
      <c r="E28" s="44">
        <f t="shared" ref="E28:E29" si="3">(D28/B28)</f>
        <v>1</v>
      </c>
      <c r="F28" s="51"/>
      <c r="G28" s="59"/>
      <c r="H28" s="15">
        <v>2</v>
      </c>
      <c r="I28" s="16">
        <f t="shared" si="0"/>
        <v>1</v>
      </c>
      <c r="J28" s="54" t="s">
        <v>86</v>
      </c>
    </row>
    <row r="29" spans="1:10" ht="40.200000000000003" thickBot="1" x14ac:dyDescent="0.35">
      <c r="A29" s="4" t="s">
        <v>16</v>
      </c>
      <c r="B29" s="42">
        <v>2</v>
      </c>
      <c r="C29" s="3">
        <v>2</v>
      </c>
      <c r="D29" s="36">
        <v>2</v>
      </c>
      <c r="E29" s="44">
        <f t="shared" si="3"/>
        <v>1</v>
      </c>
      <c r="F29" s="51"/>
      <c r="G29" s="59"/>
      <c r="H29" s="15">
        <v>2</v>
      </c>
      <c r="I29" s="16">
        <f t="shared" si="0"/>
        <v>1</v>
      </c>
      <c r="J29" s="54"/>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42</v>
      </c>
      <c r="I30" s="22">
        <f t="shared" si="0"/>
        <v>0.80769230769230771</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87</v>
      </c>
    </row>
    <row r="33" spans="1:10" ht="24.6" thickBot="1" x14ac:dyDescent="0.35">
      <c r="A33" s="6" t="s">
        <v>20</v>
      </c>
      <c r="B33" s="42">
        <v>2</v>
      </c>
      <c r="C33" s="3">
        <v>2</v>
      </c>
      <c r="D33" s="36">
        <v>2</v>
      </c>
      <c r="E33" s="44">
        <f t="shared" si="4"/>
        <v>1</v>
      </c>
      <c r="F33" s="3"/>
      <c r="G33" s="59"/>
      <c r="H33" s="15">
        <v>2</v>
      </c>
      <c r="I33" s="16">
        <f t="shared" si="0"/>
        <v>1</v>
      </c>
      <c r="J33" s="61" t="s">
        <v>88</v>
      </c>
    </row>
    <row r="34" spans="1:10" s="17" customFormat="1" ht="31.8" thickBot="1" x14ac:dyDescent="0.35">
      <c r="A34" s="23" t="s">
        <v>21</v>
      </c>
      <c r="B34" s="24">
        <f>SUM(B35:B40)</f>
        <v>12</v>
      </c>
      <c r="C34" s="24">
        <f>SUM(C35:C40)</f>
        <v>12</v>
      </c>
      <c r="D34" s="24">
        <f>SUM(D35:D40)</f>
        <v>10</v>
      </c>
      <c r="E34" s="25">
        <f>(D34/B34)</f>
        <v>0.83333333333333337</v>
      </c>
      <c r="F34" s="24" t="str">
        <f>IF(E34&gt;=0.5,"Đạt","Không đạt")</f>
        <v>Đạt</v>
      </c>
      <c r="G34" s="24">
        <f>SUM(G35:G40)</f>
        <v>0</v>
      </c>
      <c r="H34" s="24">
        <f>SUM(H35:H40)</f>
        <v>8</v>
      </c>
      <c r="I34" s="26">
        <f t="shared" si="0"/>
        <v>0.66666666666666663</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2</v>
      </c>
      <c r="I52" s="26">
        <f t="shared" si="8"/>
        <v>0.5</v>
      </c>
      <c r="J52" s="48" t="str">
        <f>IF(I52&gt;=0.5,"Đạt","Không đạt")</f>
        <v>Đạt</v>
      </c>
    </row>
    <row r="53" spans="1:10" ht="48.6" thickBot="1" x14ac:dyDescent="0.35">
      <c r="A53" s="6" t="s">
        <v>37</v>
      </c>
      <c r="B53" s="42">
        <v>2</v>
      </c>
      <c r="C53" s="3">
        <v>2</v>
      </c>
      <c r="D53" s="36">
        <v>2</v>
      </c>
      <c r="E53" s="44">
        <f t="shared" ref="E53:E54" si="10">(D53/B53)</f>
        <v>1</v>
      </c>
      <c r="F53" s="51"/>
      <c r="G53" s="59"/>
      <c r="H53" s="15">
        <v>1</v>
      </c>
      <c r="I53" s="16">
        <f t="shared" si="8"/>
        <v>0.5</v>
      </c>
      <c r="J53" s="61" t="s">
        <v>89</v>
      </c>
    </row>
    <row r="54" spans="1:10" ht="48.6" thickBot="1" x14ac:dyDescent="0.35">
      <c r="A54" s="6" t="s">
        <v>38</v>
      </c>
      <c r="B54" s="42">
        <v>2</v>
      </c>
      <c r="C54" s="3">
        <v>2</v>
      </c>
      <c r="D54" s="36">
        <v>2</v>
      </c>
      <c r="E54" s="44">
        <f t="shared" si="10"/>
        <v>1</v>
      </c>
      <c r="F54" s="51"/>
      <c r="G54" s="59"/>
      <c r="H54" s="15">
        <v>1</v>
      </c>
      <c r="I54" s="16">
        <f t="shared" si="8"/>
        <v>0.5</v>
      </c>
      <c r="J54" s="61" t="s">
        <v>89</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0</v>
      </c>
      <c r="E64" s="44">
        <f t="shared" ref="E64:E65" si="13">(D64/B64)</f>
        <v>0</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10</v>
      </c>
      <c r="E66" s="22">
        <f>(D66/B66)</f>
        <v>0.625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0</v>
      </c>
      <c r="E71" s="44">
        <f t="shared" si="14"/>
        <v>0</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2</v>
      </c>
      <c r="E73" s="44">
        <f t="shared" ref="E73:E74" si="15">(D73/B73)</f>
        <v>1</v>
      </c>
      <c r="F73" s="51"/>
      <c r="G73" s="59"/>
      <c r="H73" s="15">
        <v>0</v>
      </c>
      <c r="I73" s="16">
        <f t="shared" si="8"/>
        <v>0</v>
      </c>
      <c r="J73" s="51"/>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91</v>
      </c>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76</v>
      </c>
      <c r="E78" s="57">
        <f>(D78/B78)</f>
        <v>0.86363636363636365</v>
      </c>
      <c r="F78" s="3"/>
      <c r="G78" s="58">
        <f>SUM(G16,G30,G66)</f>
        <v>0</v>
      </c>
      <c r="H78" s="12">
        <f>SUM(H16,H30,H66)</f>
        <v>61</v>
      </c>
      <c r="I78" s="57">
        <f t="shared" si="8"/>
        <v>0.69318181818181823</v>
      </c>
      <c r="J78" s="3"/>
    </row>
    <row r="79" spans="1:10" ht="16.2" thickBot="1" x14ac:dyDescent="0.35">
      <c r="A79" s="10" t="s">
        <v>58</v>
      </c>
      <c r="B79" s="41">
        <v>100</v>
      </c>
      <c r="C79" s="5">
        <f>(C78*B79)/B78</f>
        <v>100</v>
      </c>
      <c r="D79" s="13">
        <f>(D78*B79)/B78</f>
        <v>86.36363636363636</v>
      </c>
      <c r="E79" s="57">
        <f>(D79/B79)</f>
        <v>0.86363636363636365</v>
      </c>
      <c r="F79" s="3"/>
      <c r="G79" s="60">
        <f>(G78/B78)*100</f>
        <v>0</v>
      </c>
      <c r="H79" s="13">
        <f>(H78*B79)/B78</f>
        <v>69.318181818181813</v>
      </c>
      <c r="I79" s="57">
        <f t="shared" si="8"/>
        <v>0.69318181818181812</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2018-05-08T03:34:11Z</dcterms:modified>
</cp:coreProperties>
</file>